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<sst xmlns="http://schemas.openxmlformats.org/spreadsheetml/2006/main" count="29" uniqueCount="26">
  <si>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</si>
  <si>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</si>
  <si>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魏县棘针寨镇北寺庄村民委员会</t>
  </si>
  <si>
    <t>投保单号:</t>
  </si>
  <si>
    <t>ASHJVDS66A25P050128E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</si>
  <si>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</si>
  <si>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</si>
  <si>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</si>
  <si>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</si>
  <si>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</si>
  <si>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</si>
  <si>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</si>
  <si>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</si>
  <si>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</si>
  <si>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</si>
  <si>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</si>
  <si>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</si>
  <si>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</si>
  <si>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郭占占</t>
  </si>
  <si>
    <t>玉米完全成本保险</t>
  </si>
  <si>
    <t>侯运玲</t>
  </si>
  <si>
    <t>候清梅</t>
  </si>
  <si>
    <t>李伟宁</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</si>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</sst>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D15" sqref="D1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184.51</v>
      </c>
      <c r="E5" s="11">
        <v>0.0513</v>
      </c>
      <c r="F5" s="12">
        <v>800</v>
      </c>
      <c r="G5" s="12">
        <f>D5*F5</f>
        <v>147608</v>
      </c>
      <c r="H5" s="12">
        <f>D5*41</f>
        <v>7564.91</v>
      </c>
      <c r="I5" s="25">
        <f>H5*0.2</f>
        <v>1512.982</v>
      </c>
      <c r="J5" s="25">
        <f>H5*0.45</f>
        <v>3404.2095</v>
      </c>
      <c r="K5" s="25">
        <f>H5*0.3</f>
        <v>2269.473</v>
      </c>
      <c r="L5" s="7">
        <v>0</v>
      </c>
      <c r="M5" s="25">
        <f>H5*0.05</f>
        <v>378.2455</v>
      </c>
    </row>
    <row r="6" ht="14.25" spans="1:13">
      <c r="A6" s="7">
        <v>2</v>
      </c>
      <c r="B6" s="8" t="s">
        <v>20</v>
      </c>
      <c r="C6" s="9" t="s">
        <v>19</v>
      </c>
      <c r="D6" s="10">
        <v>252.82</v>
      </c>
      <c r="E6" s="11">
        <v>0.0513</v>
      </c>
      <c r="F6" s="12">
        <v>800</v>
      </c>
      <c r="G6" s="12">
        <f>D6*F6</f>
        <v>202256</v>
      </c>
      <c r="H6" s="12">
        <f>D6*41</f>
        <v>10365.62</v>
      </c>
      <c r="I6" s="25">
        <f>H6*0.2</f>
        <v>2073.124</v>
      </c>
      <c r="J6" s="25">
        <f>H6*0.45</f>
        <v>4664.529</v>
      </c>
      <c r="K6" s="25">
        <f>H6*0.3</f>
        <v>3109.686</v>
      </c>
      <c r="L6" s="7">
        <v>0</v>
      </c>
      <c r="M6" s="25">
        <f>H6*0.05</f>
        <v>518.281</v>
      </c>
    </row>
    <row r="7" ht="14.25" spans="1:13">
      <c r="A7" s="7">
        <v>3</v>
      </c>
      <c r="B7" s="8" t="s">
        <v>21</v>
      </c>
      <c r="C7" s="9" t="s">
        <v>19</v>
      </c>
      <c r="D7" s="10">
        <v>284.66</v>
      </c>
      <c r="E7" s="11">
        <v>0.0513</v>
      </c>
      <c r="F7" s="12">
        <v>800</v>
      </c>
      <c r="G7" s="12">
        <f>D7*F7</f>
        <v>227728</v>
      </c>
      <c r="H7" s="12">
        <f>D7*41</f>
        <v>11671.06</v>
      </c>
      <c r="I7" s="25">
        <f>H7*0.2</f>
        <v>2334.212</v>
      </c>
      <c r="J7" s="25">
        <f>H7*0.45</f>
        <v>5251.977</v>
      </c>
      <c r="K7" s="25">
        <f>H7*0.3</f>
        <v>3501.318</v>
      </c>
      <c r="L7" s="7">
        <v>0</v>
      </c>
      <c r="M7" s="25">
        <f>H7*0.05</f>
        <v>583.553000000001</v>
      </c>
    </row>
    <row r="8" ht="14.25" spans="1:13">
      <c r="A8" s="7">
        <v>4</v>
      </c>
      <c r="B8" s="8" t="s">
        <v>22</v>
      </c>
      <c r="C8" s="9" t="s">
        <v>19</v>
      </c>
      <c r="D8" s="10">
        <v>177.83</v>
      </c>
      <c r="E8" s="11">
        <v>0.0513</v>
      </c>
      <c r="F8" s="12">
        <v>800</v>
      </c>
      <c r="G8" s="12">
        <f>D8*F8</f>
        <v>142264</v>
      </c>
      <c r="H8" s="12">
        <f>D8*41</f>
        <v>7291.03</v>
      </c>
      <c r="I8" s="25">
        <f>H8*0.2</f>
        <v>1458.206</v>
      </c>
      <c r="J8" s="25">
        <f>H8*0.45</f>
        <v>3280.9635</v>
      </c>
      <c r="K8" s="25">
        <f>H8*0.3</f>
        <v>2187.309</v>
      </c>
      <c r="L8" s="7">
        <v>0</v>
      </c>
      <c r="M8" s="25">
        <f>H8*0.05</f>
        <v>364.5515</v>
      </c>
    </row>
    <row r="9" ht="14.25" spans="1:13">
      <c r="A9" s="7" t="s">
        <v>23</v>
      </c>
      <c r="B9" s="9"/>
      <c r="C9" s="9"/>
      <c r="D9" s="13">
        <f>SUM(D5:D8)</f>
        <v>899.82</v>
      </c>
      <c r="E9" s="11"/>
      <c r="F9" s="12"/>
      <c r="G9" s="12">
        <f>SUM(G5:G8)</f>
        <v>719856</v>
      </c>
      <c r="H9" s="12">
        <f>SUM(H5:H8)</f>
        <v>36892.62</v>
      </c>
      <c r="I9" s="25">
        <f>SUM(I5:I8)</f>
        <v>7378.524</v>
      </c>
      <c r="J9" s="26">
        <f>SUM(J5:J8)</f>
        <v>16601.679</v>
      </c>
      <c r="K9" s="25">
        <f>SUM(K5:K8)</f>
        <v>11067.786</v>
      </c>
      <c r="L9" s="7"/>
      <c r="M9" s="25">
        <f>SUM(M5:M8)</f>
        <v>1844.631</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FDEF1962284744458CC5CA303F25A596_13</vt:lpwstr>
  </property>
  <property fmtid="{D5CDD505-2E9C-101B-9397-08002B2CF9AE}" pid="3" name="KSOProductBuildVer">
    <vt:lpwstr>2052-12.1.0.21915</vt:lpwstr>
  </property>
</Properties>
</file>